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НВЕСТ ПО СТАРТ 2025\"/>
    </mc:Choice>
  </mc:AlternateContent>
  <xr:revisionPtr revIDLastSave="0" documentId="13_ncr:1_{8455CE3F-DA3A-4AAB-815F-937AA72785D9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F41" i="1"/>
  <c r="F42" i="1"/>
  <c r="F43" i="1"/>
  <c r="E40" i="1"/>
  <c r="E41" i="1"/>
  <c r="E42" i="1"/>
  <c r="E43" i="1"/>
  <c r="F53" i="1" l="1"/>
  <c r="F54" i="1"/>
  <c r="E53" i="1"/>
  <c r="E54" i="1"/>
  <c r="E9" i="1"/>
  <c r="F9" i="1" s="1"/>
  <c r="E5" i="1"/>
  <c r="F5" i="1" s="1"/>
  <c r="E6" i="1"/>
  <c r="F6" i="1" s="1"/>
  <c r="F16" i="1"/>
  <c r="E16" i="1"/>
  <c r="E17" i="1"/>
  <c r="F17" i="1" s="1"/>
  <c r="E7" i="1" l="1"/>
  <c r="F7" i="1" s="1"/>
  <c r="E10" i="1"/>
  <c r="F10" i="1" s="1"/>
  <c r="E11" i="1"/>
  <c r="E12" i="1"/>
  <c r="F12" i="1" s="1"/>
  <c r="E8" i="1"/>
  <c r="F8" i="1" s="1"/>
  <c r="F11" i="1" l="1"/>
  <c r="E13" i="1"/>
  <c r="F13" i="1"/>
  <c r="E22" i="1"/>
  <c r="E23" i="1"/>
  <c r="F23" i="1" s="1"/>
  <c r="E18" i="1"/>
  <c r="E19" i="1"/>
  <c r="F19" i="1" s="1"/>
  <c r="E21" i="1"/>
  <c r="F22" i="1" l="1"/>
  <c r="E24" i="1"/>
  <c r="F18" i="1"/>
  <c r="C57" i="1"/>
  <c r="E50" i="1"/>
  <c r="F50" i="1" s="1"/>
  <c r="E51" i="1"/>
  <c r="F51" i="1" s="1"/>
  <c r="E52" i="1"/>
  <c r="F52" i="1" s="1"/>
  <c r="E55" i="1"/>
  <c r="E56" i="1"/>
  <c r="F56" i="1" s="1"/>
  <c r="E49" i="1"/>
  <c r="F49" i="1" s="1"/>
  <c r="E39" i="1"/>
  <c r="F39" i="1" s="1"/>
  <c r="E44" i="1"/>
  <c r="E45" i="1"/>
  <c r="F45" i="1" s="1"/>
  <c r="E38" i="1"/>
  <c r="F38" i="1" s="1"/>
  <c r="C46" i="1"/>
  <c r="E27" i="1"/>
  <c r="E28" i="1"/>
  <c r="F28" i="1" s="1"/>
  <c r="E29" i="1"/>
  <c r="F29" i="1" s="1"/>
  <c r="E30" i="1"/>
  <c r="F30" i="1" s="1"/>
  <c r="E31" i="1"/>
  <c r="F31" i="1" s="1"/>
  <c r="E32" i="1"/>
  <c r="F32" i="1" s="1"/>
  <c r="E33" i="1"/>
  <c r="E34" i="1"/>
  <c r="F34" i="1" s="1"/>
  <c r="F27" i="1"/>
  <c r="C35" i="1"/>
  <c r="C24" i="1"/>
  <c r="C13" i="1"/>
  <c r="C59" i="1" l="1"/>
  <c r="E46" i="1"/>
  <c r="F55" i="1"/>
  <c r="F57" i="1" s="1"/>
  <c r="E57" i="1"/>
  <c r="F44" i="1"/>
  <c r="F46" i="1" s="1"/>
  <c r="F33" i="1"/>
  <c r="F35" i="1" s="1"/>
  <c r="E35" i="1"/>
  <c r="F21" i="1"/>
  <c r="F24" i="1" s="1"/>
  <c r="E59" i="1" l="1"/>
  <c r="F59" i="1"/>
</calcChain>
</file>

<file path=xl/sharedStrings.xml><?xml version="1.0" encoding="utf-8"?>
<sst xmlns="http://schemas.openxmlformats.org/spreadsheetml/2006/main" count="64" uniqueCount="22">
  <si>
    <t>Прибор учета</t>
  </si>
  <si>
    <t>Количество</t>
  </si>
  <si>
    <t>Итого сметная стоимость (без НДС), руб</t>
  </si>
  <si>
    <t>Всего сметная стоимость (с НДС), руб</t>
  </si>
  <si>
    <t>2025 год</t>
  </si>
  <si>
    <t>1-фазный ПУ типа сплит на опоре ВЛ-0,4 кВ</t>
  </si>
  <si>
    <t>3-фазный ПУ типа сплит на опоре ВЛ-0,4 кВ</t>
  </si>
  <si>
    <t>1-фазный ПУ в шкафу учета на стене здания</t>
  </si>
  <si>
    <t>3-фазный ПУ в шкафу учета на стене здания</t>
  </si>
  <si>
    <t>1-фазный ПУ в РУ-0,4 кВ</t>
  </si>
  <si>
    <t>3-фазный ПУ в РУ-0,4 кВ</t>
  </si>
  <si>
    <t>3-фазный ПУ с ТТ в РУ-0,4 кВ</t>
  </si>
  <si>
    <t>3-фазный ПУ с ТТ в шкафу учета в РУ-0,4 кВ</t>
  </si>
  <si>
    <t>ИТОГО</t>
  </si>
  <si>
    <t>2026 год</t>
  </si>
  <si>
    <t>2027 год</t>
  </si>
  <si>
    <t>2028 год</t>
  </si>
  <si>
    <t>2029 год</t>
  </si>
  <si>
    <t>ВСЕГО</t>
  </si>
  <si>
    <t>Расчет расходов на замену приборов учета в 2025-2029 гг.</t>
  </si>
  <si>
    <t>№ ТТР</t>
  </si>
  <si>
    <t>Вед. инженер цеха №76                                                  Моисеев И.Ф.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</si>
</sst>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F62"/>
  <sheetViews>
    <sheetView tabSelected="1" view="pageBreakPreview" topLeftCell="A28" zoomScaleNormal="90" zoomScaleSheetLayoutView="100" workbookViewId="0">
      <selection activeCell="F39" sqref="F39:F43"/>
    </sheetView>
  </sheetViews>
  <sheetFormatPr defaultRowHeight="14.4" x14ac:dyDescent="0.3"/>
  <cols>
    <col min="1" max="1" width="8.109375" customWidth="1"/>
    <col min="2" max="2" width="45" customWidth="1"/>
    <col min="3" max="3" width="13.109375" style="16" customWidth="1"/>
    <col min="4" max="5" width="14.44140625" style="16" customWidth="1"/>
    <col min="6" max="6" width="15.109375" style="16" customWidth="1"/>
  </cols>
  <sheetData>
    <row r="1" spans="1:6" ht="17.399999999999999" x14ac:dyDescent="0.3">
      <c r="A1" s="24" t="s">
        <v>19</v>
      </c>
      <c r="B1" s="25"/>
      <c r="C1" s="26"/>
      <c r="D1" s="26"/>
      <c r="E1" s="26"/>
      <c r="F1" s="26"/>
    </row>
    <row r="3" spans="1:6" ht="77.25" customHeight="1" x14ac:dyDescent="0.3">
      <c r="A3" s="1" t="s">
        <v>20</v>
      </c>
      <c r="B3" s="1" t="s">
        <v>0</v>
      </c>
      <c r="C3" s="14" t="s">
        <v>1</v>
      </c>
      <c r="D3" s="15" t="s">
        <v>2</v>
      </c>
      <c r="E3" s="15" t="s">
        <v>2</v>
      </c>
      <c r="F3" s="2" t="s">
        <v>3</v>
      </c>
    </row>
    <row r="4" spans="1:6" ht="15.75" customHeight="1" x14ac:dyDescent="0.3">
      <c r="A4" s="28" t="s">
        <v>4</v>
      </c>
      <c r="B4" s="28"/>
      <c r="C4" s="21" t="s">
        <v>4</v>
      </c>
      <c r="D4" s="22"/>
      <c r="E4" s="22"/>
      <c r="F4" s="23"/>
    </row>
    <row r="5" spans="1:6" x14ac:dyDescent="0.3">
      <c r="A5" s="3">
        <v>1</v>
      </c>
      <c r="B5" s="4" t="s">
        <v>5</v>
      </c>
      <c r="C5" s="19">
        <v>112</v>
      </c>
      <c r="D5" s="19">
        <v>35719.67</v>
      </c>
      <c r="E5" s="19">
        <f t="shared" ref="E5:E7" si="0">SUM(C5*D5)</f>
        <v>4000603.04</v>
      </c>
      <c r="F5" s="19">
        <f t="shared" ref="F5:F12" si="1">SUM(E5*1.2)</f>
        <v>4800723.648</v>
      </c>
    </row>
    <row r="6" spans="1:6" x14ac:dyDescent="0.3">
      <c r="A6" s="3">
        <v>2</v>
      </c>
      <c r="B6" s="4" t="s">
        <v>6</v>
      </c>
      <c r="C6" s="19">
        <v>68</v>
      </c>
      <c r="D6" s="19">
        <v>51093.760000000002</v>
      </c>
      <c r="E6" s="19">
        <f t="shared" si="0"/>
        <v>3474375.68</v>
      </c>
      <c r="F6" s="19">
        <f t="shared" si="1"/>
        <v>4169250.8160000001</v>
      </c>
    </row>
    <row r="7" spans="1:6" x14ac:dyDescent="0.3">
      <c r="A7" s="3">
        <v>3</v>
      </c>
      <c r="B7" s="4" t="s">
        <v>7</v>
      </c>
      <c r="C7" s="19"/>
      <c r="D7" s="19">
        <v>33723.58</v>
      </c>
      <c r="E7" s="19">
        <f t="shared" si="0"/>
        <v>0</v>
      </c>
      <c r="F7" s="19">
        <f t="shared" si="1"/>
        <v>0</v>
      </c>
    </row>
    <row r="8" spans="1:6" x14ac:dyDescent="0.3">
      <c r="A8" s="3">
        <v>4</v>
      </c>
      <c r="B8" s="4" t="s">
        <v>8</v>
      </c>
      <c r="C8" s="19">
        <v>9</v>
      </c>
      <c r="D8" s="19">
        <v>45514.27</v>
      </c>
      <c r="E8" s="19">
        <f>SUM(C8*D8)</f>
        <v>409628.43</v>
      </c>
      <c r="F8" s="19">
        <f t="shared" si="1"/>
        <v>491554.11599999998</v>
      </c>
    </row>
    <row r="9" spans="1:6" x14ac:dyDescent="0.3">
      <c r="A9" s="3">
        <v>5</v>
      </c>
      <c r="B9" s="4" t="s">
        <v>9</v>
      </c>
      <c r="C9" s="19"/>
      <c r="D9" s="19">
        <v>37774.699999999997</v>
      </c>
      <c r="E9" s="19">
        <f>SUM(C9*D9)</f>
        <v>0</v>
      </c>
      <c r="F9" s="19">
        <f t="shared" si="1"/>
        <v>0</v>
      </c>
    </row>
    <row r="10" spans="1:6" x14ac:dyDescent="0.3">
      <c r="A10" s="3">
        <v>6</v>
      </c>
      <c r="B10" s="4" t="s">
        <v>10</v>
      </c>
      <c r="C10" s="19"/>
      <c r="D10" s="19">
        <v>49354.04</v>
      </c>
      <c r="E10" s="19">
        <f t="shared" ref="E10:E12" si="2">SUM(C10*D10)</f>
        <v>0</v>
      </c>
      <c r="F10" s="19">
        <f t="shared" si="1"/>
        <v>0</v>
      </c>
    </row>
    <row r="11" spans="1:6" x14ac:dyDescent="0.3">
      <c r="A11" s="3">
        <v>7</v>
      </c>
      <c r="B11" s="4" t="s">
        <v>11</v>
      </c>
      <c r="C11" s="19">
        <v>24</v>
      </c>
      <c r="D11" s="19">
        <v>70033.350000000006</v>
      </c>
      <c r="E11" s="19">
        <f t="shared" si="2"/>
        <v>1680800.4000000001</v>
      </c>
      <c r="F11" s="19">
        <f t="shared" si="1"/>
        <v>2016960.48</v>
      </c>
    </row>
    <row r="12" spans="1:6" x14ac:dyDescent="0.3">
      <c r="A12" s="3">
        <v>8</v>
      </c>
      <c r="B12" s="4" t="s">
        <v>12</v>
      </c>
      <c r="C12" s="19">
        <v>10</v>
      </c>
      <c r="D12" s="19">
        <v>75076.58</v>
      </c>
      <c r="E12" s="19">
        <f t="shared" si="2"/>
        <v>750765.8</v>
      </c>
      <c r="F12" s="19">
        <f t="shared" si="1"/>
        <v>900918.96000000008</v>
      </c>
    </row>
    <row r="13" spans="1:6" x14ac:dyDescent="0.3">
      <c r="A13" s="3"/>
      <c r="B13" s="5" t="s">
        <v>13</v>
      </c>
      <c r="C13" s="20">
        <f>SUM(C5:C12)</f>
        <v>223</v>
      </c>
      <c r="D13" s="19"/>
      <c r="E13" s="20">
        <f>SUM(E5:E12)</f>
        <v>10316173.350000001</v>
      </c>
      <c r="F13" s="20">
        <f>SUM(F5:F12)</f>
        <v>12379408.020000001</v>
      </c>
    </row>
    <row r="14" spans="1:6" x14ac:dyDescent="0.3">
      <c r="A14" s="3"/>
      <c r="B14" s="4"/>
      <c r="C14" s="3"/>
      <c r="D14" s="3"/>
      <c r="E14" s="3"/>
      <c r="F14" s="3"/>
    </row>
    <row r="15" spans="1:6" x14ac:dyDescent="0.3">
      <c r="A15" s="27" t="s">
        <v>14</v>
      </c>
      <c r="B15" s="27"/>
      <c r="C15" s="21" t="s">
        <v>14</v>
      </c>
      <c r="D15" s="22"/>
      <c r="E15" s="22"/>
      <c r="F15" s="23"/>
    </row>
    <row r="16" spans="1:6" x14ac:dyDescent="0.3">
      <c r="A16" s="3">
        <v>1</v>
      </c>
      <c r="B16" s="4" t="s">
        <v>5</v>
      </c>
      <c r="C16" s="19"/>
      <c r="D16" s="19">
        <v>35719.67</v>
      </c>
      <c r="E16" s="19">
        <f t="shared" ref="E16:E23" si="3">C16*D16</f>
        <v>0</v>
      </c>
      <c r="F16" s="19">
        <f t="shared" ref="F16:F23" si="4">E16*1.2</f>
        <v>0</v>
      </c>
    </row>
    <row r="17" spans="1:6" x14ac:dyDescent="0.3">
      <c r="A17" s="3">
        <v>2</v>
      </c>
      <c r="B17" s="4" t="s">
        <v>6</v>
      </c>
      <c r="C17" s="19"/>
      <c r="D17" s="19">
        <v>51093.760000000002</v>
      </c>
      <c r="E17" s="19">
        <f t="shared" si="3"/>
        <v>0</v>
      </c>
      <c r="F17" s="19">
        <f t="shared" si="4"/>
        <v>0</v>
      </c>
    </row>
    <row r="18" spans="1:6" x14ac:dyDescent="0.3">
      <c r="A18" s="3">
        <v>3</v>
      </c>
      <c r="B18" s="4" t="s">
        <v>7</v>
      </c>
      <c r="C18" s="19">
        <v>10</v>
      </c>
      <c r="D18" s="19">
        <v>33723.58</v>
      </c>
      <c r="E18" s="19">
        <f t="shared" si="3"/>
        <v>337235.80000000005</v>
      </c>
      <c r="F18" s="19">
        <f t="shared" si="4"/>
        <v>404682.96</v>
      </c>
    </row>
    <row r="19" spans="1:6" x14ac:dyDescent="0.3">
      <c r="A19" s="3">
        <v>4</v>
      </c>
      <c r="B19" s="4" t="s">
        <v>8</v>
      </c>
      <c r="C19" s="19">
        <v>4</v>
      </c>
      <c r="D19" s="19">
        <v>45514.27</v>
      </c>
      <c r="E19" s="19">
        <f t="shared" si="3"/>
        <v>182057.08</v>
      </c>
      <c r="F19" s="19">
        <f t="shared" si="4"/>
        <v>218468.49599999998</v>
      </c>
    </row>
    <row r="20" spans="1:6" x14ac:dyDescent="0.3">
      <c r="A20" s="3">
        <v>5</v>
      </c>
      <c r="B20" s="4" t="s">
        <v>9</v>
      </c>
      <c r="C20" s="19"/>
      <c r="D20" s="19">
        <v>37774.699999999997</v>
      </c>
      <c r="E20" s="19"/>
      <c r="F20" s="19"/>
    </row>
    <row r="21" spans="1:6" x14ac:dyDescent="0.3">
      <c r="A21" s="3">
        <v>6</v>
      </c>
      <c r="B21" s="4" t="s">
        <v>10</v>
      </c>
      <c r="C21" s="19">
        <v>4</v>
      </c>
      <c r="D21" s="19">
        <v>49354.04</v>
      </c>
      <c r="E21" s="19">
        <f t="shared" si="3"/>
        <v>197416.16</v>
      </c>
      <c r="F21" s="19">
        <f t="shared" si="4"/>
        <v>236899.39199999999</v>
      </c>
    </row>
    <row r="22" spans="1:6" x14ac:dyDescent="0.3">
      <c r="A22" s="3">
        <v>7</v>
      </c>
      <c r="B22" s="4" t="s">
        <v>11</v>
      </c>
      <c r="C22" s="19">
        <v>7</v>
      </c>
      <c r="D22" s="19">
        <v>70033.350000000006</v>
      </c>
      <c r="E22" s="19">
        <f t="shared" si="3"/>
        <v>490233.45000000007</v>
      </c>
      <c r="F22" s="19">
        <f t="shared" si="4"/>
        <v>588280.14</v>
      </c>
    </row>
    <row r="23" spans="1:6" x14ac:dyDescent="0.3">
      <c r="A23" s="3">
        <v>8</v>
      </c>
      <c r="B23" s="4" t="s">
        <v>12</v>
      </c>
      <c r="C23" s="19">
        <v>17</v>
      </c>
      <c r="D23" s="19">
        <v>75076.58</v>
      </c>
      <c r="E23" s="19">
        <f t="shared" si="3"/>
        <v>1276301.8600000001</v>
      </c>
      <c r="F23" s="19">
        <f t="shared" si="4"/>
        <v>1531562.2320000001</v>
      </c>
    </row>
    <row r="24" spans="1:6" x14ac:dyDescent="0.3">
      <c r="A24" s="6"/>
      <c r="B24" s="5" t="s">
        <v>13</v>
      </c>
      <c r="C24" s="20">
        <f>SUM(C16:C23)</f>
        <v>42</v>
      </c>
      <c r="D24" s="19"/>
      <c r="E24" s="20">
        <f>SUM(E16:E23)</f>
        <v>2483244.3500000006</v>
      </c>
      <c r="F24" s="20">
        <f>SUM(F16:F23)</f>
        <v>2979893.2199999997</v>
      </c>
    </row>
    <row r="25" spans="1:6" x14ac:dyDescent="0.3">
      <c r="A25" s="3"/>
      <c r="B25" s="4"/>
      <c r="C25" s="3"/>
      <c r="D25" s="3"/>
      <c r="E25" s="3"/>
      <c r="F25" s="3"/>
    </row>
    <row r="26" spans="1:6" x14ac:dyDescent="0.3">
      <c r="A26" s="27" t="s">
        <v>15</v>
      </c>
      <c r="B26" s="27"/>
      <c r="C26" s="21" t="s">
        <v>15</v>
      </c>
      <c r="D26" s="22"/>
      <c r="E26" s="22"/>
      <c r="F26" s="23"/>
    </row>
    <row r="27" spans="1:6" x14ac:dyDescent="0.3">
      <c r="A27" s="3">
        <v>1</v>
      </c>
      <c r="B27" s="4" t="s">
        <v>5</v>
      </c>
      <c r="C27" s="19"/>
      <c r="D27" s="19">
        <v>35719.67</v>
      </c>
      <c r="E27" s="19">
        <f>C27*D27</f>
        <v>0</v>
      </c>
      <c r="F27" s="19">
        <f t="shared" ref="F27:F34" si="5">E27*1.2</f>
        <v>0</v>
      </c>
    </row>
    <row r="28" spans="1:6" x14ac:dyDescent="0.3">
      <c r="A28" s="3">
        <v>2</v>
      </c>
      <c r="B28" s="4" t="s">
        <v>6</v>
      </c>
      <c r="C28" s="19"/>
      <c r="D28" s="19">
        <v>51093.760000000002</v>
      </c>
      <c r="E28" s="19">
        <f t="shared" ref="E28:E34" si="6">C28*D28</f>
        <v>0</v>
      </c>
      <c r="F28" s="19">
        <f t="shared" si="5"/>
        <v>0</v>
      </c>
    </row>
    <row r="29" spans="1:6" x14ac:dyDescent="0.3">
      <c r="A29" s="3">
        <v>3</v>
      </c>
      <c r="B29" s="4" t="s">
        <v>7</v>
      </c>
      <c r="C29" s="19"/>
      <c r="D29" s="19">
        <v>33723.58</v>
      </c>
      <c r="E29" s="19">
        <f t="shared" si="6"/>
        <v>0</v>
      </c>
      <c r="F29" s="19">
        <f t="shared" si="5"/>
        <v>0</v>
      </c>
    </row>
    <row r="30" spans="1:6" x14ac:dyDescent="0.3">
      <c r="A30" s="3">
        <v>4</v>
      </c>
      <c r="B30" s="4" t="s">
        <v>8</v>
      </c>
      <c r="C30" s="19">
        <v>11</v>
      </c>
      <c r="D30" s="19">
        <v>45514.27</v>
      </c>
      <c r="E30" s="19">
        <f t="shared" si="6"/>
        <v>500656.97</v>
      </c>
      <c r="F30" s="19">
        <f t="shared" si="5"/>
        <v>600788.36399999994</v>
      </c>
    </row>
    <row r="31" spans="1:6" x14ac:dyDescent="0.3">
      <c r="A31" s="3">
        <v>5</v>
      </c>
      <c r="B31" s="4" t="s">
        <v>9</v>
      </c>
      <c r="C31" s="19"/>
      <c r="D31" s="19">
        <v>37774.699999999997</v>
      </c>
      <c r="E31" s="19">
        <f t="shared" si="6"/>
        <v>0</v>
      </c>
      <c r="F31" s="19">
        <f t="shared" si="5"/>
        <v>0</v>
      </c>
    </row>
    <row r="32" spans="1:6" x14ac:dyDescent="0.3">
      <c r="A32" s="3">
        <v>6</v>
      </c>
      <c r="B32" s="4" t="s">
        <v>10</v>
      </c>
      <c r="C32" s="19"/>
      <c r="D32" s="19">
        <v>49354.04</v>
      </c>
      <c r="E32" s="19">
        <f t="shared" si="6"/>
        <v>0</v>
      </c>
      <c r="F32" s="19">
        <f t="shared" si="5"/>
        <v>0</v>
      </c>
    </row>
    <row r="33" spans="1:6" x14ac:dyDescent="0.3">
      <c r="A33" s="3">
        <v>7</v>
      </c>
      <c r="B33" s="4" t="s">
        <v>11</v>
      </c>
      <c r="C33" s="19">
        <v>4</v>
      </c>
      <c r="D33" s="19">
        <v>70033.350000000006</v>
      </c>
      <c r="E33" s="19">
        <f t="shared" si="6"/>
        <v>280133.40000000002</v>
      </c>
      <c r="F33" s="19">
        <f t="shared" si="5"/>
        <v>336160.08</v>
      </c>
    </row>
    <row r="34" spans="1:6" x14ac:dyDescent="0.3">
      <c r="A34" s="3">
        <v>8</v>
      </c>
      <c r="B34" s="4" t="s">
        <v>12</v>
      </c>
      <c r="C34" s="19">
        <v>24</v>
      </c>
      <c r="D34" s="19">
        <v>75076.58</v>
      </c>
      <c r="E34" s="19">
        <f t="shared" si="6"/>
        <v>1801837.92</v>
      </c>
      <c r="F34" s="19">
        <f t="shared" si="5"/>
        <v>2162205.5039999997</v>
      </c>
    </row>
    <row r="35" spans="1:6" x14ac:dyDescent="0.3">
      <c r="A35" s="8"/>
      <c r="B35" s="6" t="s">
        <v>13</v>
      </c>
      <c r="C35" s="20">
        <f>SUM(C27:C34)</f>
        <v>39</v>
      </c>
      <c r="D35" s="19"/>
      <c r="E35" s="20">
        <f>SUM(E27:E34)</f>
        <v>2582628.29</v>
      </c>
      <c r="F35" s="20">
        <f>SUM(F27:F34)</f>
        <v>3099153.9479999999</v>
      </c>
    </row>
    <row r="36" spans="1:6" x14ac:dyDescent="0.3">
      <c r="A36" s="9"/>
      <c r="B36" s="9"/>
      <c r="C36" s="3"/>
      <c r="D36" s="3"/>
      <c r="E36" s="3"/>
      <c r="F36" s="3"/>
    </row>
    <row r="37" spans="1:6" x14ac:dyDescent="0.3">
      <c r="A37" s="27" t="s">
        <v>16</v>
      </c>
      <c r="B37" s="27"/>
      <c r="C37" s="21" t="s">
        <v>16</v>
      </c>
      <c r="D37" s="22"/>
      <c r="E37" s="22"/>
      <c r="F37" s="23"/>
    </row>
    <row r="38" spans="1:6" x14ac:dyDescent="0.3">
      <c r="A38" s="7">
        <v>1</v>
      </c>
      <c r="B38" s="4" t="s">
        <v>5</v>
      </c>
      <c r="C38" s="19"/>
      <c r="D38" s="19">
        <v>35719.67</v>
      </c>
      <c r="E38" s="19">
        <f t="shared" ref="E38" si="7">C38*D38</f>
        <v>0</v>
      </c>
      <c r="F38" s="19">
        <f t="shared" ref="F38:F45" si="8">E38*1.2</f>
        <v>0</v>
      </c>
    </row>
    <row r="39" spans="1:6" x14ac:dyDescent="0.3">
      <c r="A39" s="7">
        <v>2</v>
      </c>
      <c r="B39" s="4" t="s">
        <v>6</v>
      </c>
      <c r="C39" s="19"/>
      <c r="D39" s="19">
        <v>51093.760000000002</v>
      </c>
      <c r="E39" s="19">
        <f t="shared" ref="E39:E45" si="9">C39*D39</f>
        <v>0</v>
      </c>
      <c r="F39" s="19">
        <f t="shared" si="8"/>
        <v>0</v>
      </c>
    </row>
    <row r="40" spans="1:6" x14ac:dyDescent="0.3">
      <c r="A40" s="7">
        <v>3</v>
      </c>
      <c r="B40" s="4" t="s">
        <v>7</v>
      </c>
      <c r="C40" s="19"/>
      <c r="D40" s="19">
        <v>33723.58</v>
      </c>
      <c r="E40" s="19">
        <f t="shared" si="9"/>
        <v>0</v>
      </c>
      <c r="F40" s="19">
        <f t="shared" si="8"/>
        <v>0</v>
      </c>
    </row>
    <row r="41" spans="1:6" x14ac:dyDescent="0.3">
      <c r="A41" s="7">
        <v>4</v>
      </c>
      <c r="B41" s="4" t="s">
        <v>8</v>
      </c>
      <c r="C41" s="19">
        <v>14</v>
      </c>
      <c r="D41" s="19">
        <v>45514.27</v>
      </c>
      <c r="E41" s="19">
        <f t="shared" si="9"/>
        <v>637199.77999999991</v>
      </c>
      <c r="F41" s="19">
        <f t="shared" si="8"/>
        <v>764639.73599999992</v>
      </c>
    </row>
    <row r="42" spans="1:6" x14ac:dyDescent="0.3">
      <c r="A42" s="7">
        <v>5</v>
      </c>
      <c r="B42" s="4" t="s">
        <v>9</v>
      </c>
      <c r="C42" s="19"/>
      <c r="D42" s="19">
        <v>37774.699999999997</v>
      </c>
      <c r="E42" s="19">
        <f t="shared" si="9"/>
        <v>0</v>
      </c>
      <c r="F42" s="19">
        <f t="shared" si="8"/>
        <v>0</v>
      </c>
    </row>
    <row r="43" spans="1:6" x14ac:dyDescent="0.3">
      <c r="A43" s="7">
        <v>6</v>
      </c>
      <c r="B43" s="4" t="s">
        <v>10</v>
      </c>
      <c r="C43" s="19">
        <v>2</v>
      </c>
      <c r="D43" s="19">
        <v>49354.04</v>
      </c>
      <c r="E43" s="19">
        <f t="shared" si="9"/>
        <v>98708.08</v>
      </c>
      <c r="F43" s="19">
        <f t="shared" si="8"/>
        <v>118449.696</v>
      </c>
    </row>
    <row r="44" spans="1:6" x14ac:dyDescent="0.3">
      <c r="A44" s="7">
        <v>7</v>
      </c>
      <c r="B44" s="4" t="s">
        <v>11</v>
      </c>
      <c r="C44" s="19">
        <v>3</v>
      </c>
      <c r="D44" s="19">
        <v>70033.350000000006</v>
      </c>
      <c r="E44" s="19">
        <f t="shared" si="9"/>
        <v>210100.05000000002</v>
      </c>
      <c r="F44" s="19">
        <f t="shared" si="8"/>
        <v>252120.06</v>
      </c>
    </row>
    <row r="45" spans="1:6" x14ac:dyDescent="0.3">
      <c r="A45" s="7">
        <v>8</v>
      </c>
      <c r="B45" s="4" t="s">
        <v>12</v>
      </c>
      <c r="C45" s="19">
        <v>9</v>
      </c>
      <c r="D45" s="19">
        <v>75076.58</v>
      </c>
      <c r="E45" s="19">
        <f t="shared" si="9"/>
        <v>675689.22</v>
      </c>
      <c r="F45" s="19">
        <f t="shared" si="8"/>
        <v>810827.0639999999</v>
      </c>
    </row>
    <row r="46" spans="1:6" x14ac:dyDescent="0.3">
      <c r="A46" s="10"/>
      <c r="B46" s="5" t="s">
        <v>13</v>
      </c>
      <c r="C46" s="20">
        <f>SUM(C38:C45)</f>
        <v>28</v>
      </c>
      <c r="D46" s="19"/>
      <c r="E46" s="20">
        <f>SUM(E38:E45)</f>
        <v>1621697.13</v>
      </c>
      <c r="F46" s="20">
        <f>SUM(F38:F45)</f>
        <v>1946036.5559999999</v>
      </c>
    </row>
    <row r="47" spans="1:6" x14ac:dyDescent="0.3">
      <c r="A47" s="9"/>
      <c r="B47" s="9"/>
      <c r="C47" s="3"/>
      <c r="D47" s="3"/>
      <c r="E47" s="3"/>
      <c r="F47" s="3"/>
    </row>
    <row r="48" spans="1:6" x14ac:dyDescent="0.3">
      <c r="A48" s="27" t="s">
        <v>17</v>
      </c>
      <c r="B48" s="27"/>
      <c r="C48" s="21" t="s">
        <v>17</v>
      </c>
      <c r="D48" s="22"/>
      <c r="E48" s="22"/>
      <c r="F48" s="23"/>
    </row>
    <row r="49" spans="1:6" x14ac:dyDescent="0.3">
      <c r="A49" s="7">
        <v>1</v>
      </c>
      <c r="B49" s="4" t="s">
        <v>5</v>
      </c>
      <c r="C49" s="19"/>
      <c r="D49" s="19">
        <v>35719.67</v>
      </c>
      <c r="E49" s="19">
        <f t="shared" ref="E49" si="10">C49*D49</f>
        <v>0</v>
      </c>
      <c r="F49" s="19">
        <f t="shared" ref="F49:F56" si="11">E49*1.2</f>
        <v>0</v>
      </c>
    </row>
    <row r="50" spans="1:6" x14ac:dyDescent="0.3">
      <c r="A50" s="7">
        <v>2</v>
      </c>
      <c r="B50" s="4" t="s">
        <v>6</v>
      </c>
      <c r="C50" s="19"/>
      <c r="D50" s="19">
        <v>51093.760000000002</v>
      </c>
      <c r="E50" s="19">
        <f t="shared" ref="E50:E56" si="12">C50*D50</f>
        <v>0</v>
      </c>
      <c r="F50" s="19">
        <f t="shared" si="11"/>
        <v>0</v>
      </c>
    </row>
    <row r="51" spans="1:6" x14ac:dyDescent="0.3">
      <c r="A51" s="7">
        <v>3</v>
      </c>
      <c r="B51" s="4" t="s">
        <v>7</v>
      </c>
      <c r="C51" s="19">
        <v>5</v>
      </c>
      <c r="D51" s="19">
        <v>33723.58</v>
      </c>
      <c r="E51" s="19">
        <f t="shared" si="12"/>
        <v>168617.90000000002</v>
      </c>
      <c r="F51" s="19">
        <f t="shared" si="11"/>
        <v>202341.48</v>
      </c>
    </row>
    <row r="52" spans="1:6" x14ac:dyDescent="0.3">
      <c r="A52" s="7">
        <v>4</v>
      </c>
      <c r="B52" s="4" t="s">
        <v>8</v>
      </c>
      <c r="C52" s="19">
        <v>23</v>
      </c>
      <c r="D52" s="19">
        <v>45514.27</v>
      </c>
      <c r="E52" s="19">
        <f t="shared" si="12"/>
        <v>1046828.21</v>
      </c>
      <c r="F52" s="19">
        <f t="shared" si="11"/>
        <v>1256193.852</v>
      </c>
    </row>
    <row r="53" spans="1:6" x14ac:dyDescent="0.3">
      <c r="A53" s="7">
        <v>5</v>
      </c>
      <c r="B53" s="4" t="s">
        <v>9</v>
      </c>
      <c r="C53" s="19"/>
      <c r="D53" s="19">
        <v>37774.699999999997</v>
      </c>
      <c r="E53" s="19">
        <f t="shared" si="12"/>
        <v>0</v>
      </c>
      <c r="F53" s="19">
        <f t="shared" si="11"/>
        <v>0</v>
      </c>
    </row>
    <row r="54" spans="1:6" x14ac:dyDescent="0.3">
      <c r="A54" s="7">
        <v>6</v>
      </c>
      <c r="B54" s="4" t="s">
        <v>10</v>
      </c>
      <c r="C54" s="19"/>
      <c r="D54" s="19">
        <v>49354.04</v>
      </c>
      <c r="E54" s="19">
        <f t="shared" si="12"/>
        <v>0</v>
      </c>
      <c r="F54" s="19">
        <f t="shared" si="11"/>
        <v>0</v>
      </c>
    </row>
    <row r="55" spans="1:6" x14ac:dyDescent="0.3">
      <c r="A55" s="7">
        <v>7</v>
      </c>
      <c r="B55" s="4" t="s">
        <v>11</v>
      </c>
      <c r="C55" s="19">
        <v>4</v>
      </c>
      <c r="D55" s="19">
        <v>70033.350000000006</v>
      </c>
      <c r="E55" s="19">
        <f t="shared" si="12"/>
        <v>280133.40000000002</v>
      </c>
      <c r="F55" s="19">
        <f t="shared" si="11"/>
        <v>336160.08</v>
      </c>
    </row>
    <row r="56" spans="1:6" x14ac:dyDescent="0.3">
      <c r="A56" s="7">
        <v>8</v>
      </c>
      <c r="B56" s="4" t="s">
        <v>12</v>
      </c>
      <c r="C56" s="19">
        <v>27</v>
      </c>
      <c r="D56" s="19">
        <v>75076.58</v>
      </c>
      <c r="E56" s="19">
        <f t="shared" si="12"/>
        <v>2027067.6600000001</v>
      </c>
      <c r="F56" s="19">
        <f t="shared" si="11"/>
        <v>2432481.1920000003</v>
      </c>
    </row>
    <row r="57" spans="1:6" x14ac:dyDescent="0.3">
      <c r="A57" s="10"/>
      <c r="B57" s="5" t="s">
        <v>13</v>
      </c>
      <c r="C57" s="20">
        <f t="shared" ref="C57" si="13">SUM(C49:C56)</f>
        <v>59</v>
      </c>
      <c r="D57" s="19"/>
      <c r="E57" s="20">
        <f>SUM(E49:E56)</f>
        <v>3522647.17</v>
      </c>
      <c r="F57" s="20">
        <f>SUM(F49:F56)</f>
        <v>4227176.6040000003</v>
      </c>
    </row>
    <row r="58" spans="1:6" x14ac:dyDescent="0.3">
      <c r="A58" s="9"/>
      <c r="B58" s="9"/>
      <c r="C58" s="3"/>
      <c r="D58" s="3"/>
      <c r="E58" s="3"/>
      <c r="F58" s="3"/>
    </row>
    <row r="59" spans="1:6" ht="15.6" x14ac:dyDescent="0.3">
      <c r="A59" s="11"/>
      <c r="B59" s="12" t="s">
        <v>18</v>
      </c>
      <c r="C59" s="13">
        <f>C57+C46+C35+C24+C13</f>
        <v>391</v>
      </c>
      <c r="D59" s="13"/>
      <c r="E59" s="17">
        <f>E57+E46+E35+E24+E13</f>
        <v>20526390.290000003</v>
      </c>
      <c r="F59" s="17">
        <f>F57+F46+F35+F24+F13</f>
        <v>24631668.347999997</v>
      </c>
    </row>
    <row r="60" spans="1:6" x14ac:dyDescent="0.3">
      <c r="A60" s="9"/>
      <c r="B60" s="9"/>
      <c r="C60" s="3"/>
      <c r="D60" s="3"/>
      <c r="E60" s="3"/>
      <c r="F60" s="3"/>
    </row>
    <row r="62" spans="1:6" ht="18" x14ac:dyDescent="0.3">
      <c r="A62" s="18" t="s">
        <v>21</v>
      </c>
    </row>
  </sheetData>
  <mergeCells count="11">
    <mergeCell ref="C48:F48"/>
    <mergeCell ref="A1:F1"/>
    <mergeCell ref="C4:F4"/>
    <mergeCell ref="C15:F15"/>
    <mergeCell ref="C26:F26"/>
    <mergeCell ref="C37:F37"/>
    <mergeCell ref="A48:B48"/>
    <mergeCell ref="A4:B4"/>
    <mergeCell ref="A15:B15"/>
    <mergeCell ref="A26:B26"/>
    <mergeCell ref="A37:B3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2025-07-21T12:28:55Z</cp:lastPrinted>
  <dcterms:created xsi:type="dcterms:W3CDTF">2024-12-25T10:57:25Z</dcterms:created>
  <dcterms:modified xsi:type="dcterms:W3CDTF">2025-07-21T12:30:21Z</dcterms:modified>
</cp:coreProperties>
</file>